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Славянск\УНЦ 1кв\"/>
    </mc:Choice>
  </mc:AlternateContent>
  <bookViews>
    <workbookView xWindow="0" yWindow="0" windowWidth="28800" windowHeight="123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E15" i="31" l="1"/>
  <c r="F15" i="31" s="1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<sst xmlns="http://schemas.openxmlformats.org/spreadsheetml/2006/main" count="324" uniqueCount="190">
  <si>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</si>
  <si>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</si>
  <si>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</si>
  <si>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</si>
  <si>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</si>
  <si>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</si>
  <si>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</si>
  <si>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</si>
  <si>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</si>
  <si>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</si>
  <si>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</si>
  <si>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</si>
  <si>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</si>
  <si>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</si>
  <si>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</si>
  <si>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</si>
  <si>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</si>
  <si>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</si>
  <si>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</si>
  <si>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</si>
  <si>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</si>
  <si>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</si>
  <si>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</si>
  <si>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</si>
  <si>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</si>
  <si>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</si>
  <si>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</si>
  <si>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</si>
  <si>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</si>
  <si>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</si>
  <si>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</si>
  <si>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</si>
  <si>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</si>
  <si>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</si>
  <si>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</si>
  <si>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</si>
  <si>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</si>
  <si>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</si>
  <si>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</si>
  <si>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</si>
  <si>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</si>
  <si>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</si>
  <si>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</si>
  <si>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</si>
  <si>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</si>
  <si>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</si>
  <si>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</si>
  <si>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</si>
  <si>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</si>
  <si>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</si>
  <si>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</si>
  <si>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</si>
  <si>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</si>
  <si>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</si>
  <si>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</si>
  <si>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</si>
  <si>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</si>
  <si>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</si>
  <si>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</si>
  <si>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</si>
  <si>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</si>
  <si>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</si>
  <si>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</si>
  <si>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</si>
  <si>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</si>
  <si>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</si>
  <si>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</si>
  <si>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</si>
  <si>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</si>
  <si>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</si>
  <si>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</si>
  <si>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</si>
  <si>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</si>
  <si>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</si>
  <si>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</si>
  <si>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</si>
  <si>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</si>
  <si>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</si>
  <si>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</si>
  <si>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</si>
  <si>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</si>
  <si>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</si>
  <si>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</si>
  <si>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</si>
  <si>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</si>
  <si>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</si>
  <si>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</si>
  <si>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</si>
  <si>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</si>
  <si>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</si>
  <si>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</si>
  <si>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</si>
  <si>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</si>
  <si>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</si>
  <si>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</si>
  <si>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</si>
  <si>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</si>
  <si>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</si>
  <si>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</si>
  <si>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</si>
  <si>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</si>
  <si>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</si>
  <si>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</si>
  <si>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</si>
  <si>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</si>
  <si>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</si>
  <si>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</si>
  <si>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</si>
  <si>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</si>
  <si>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</si>
  <si>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</si>
  <si>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</si>
  <si>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</si>
  <si>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</si>
  <si>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</si>
  <si>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</si>
  <si>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</si>
  <si>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</si>
  <si>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</si>
  <si>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</si>
  <si>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</si>
  <si>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</si>
  <si>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</si>
  <si>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</si>
  <si>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</si>
  <si>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</si>
  <si>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</si>
  <si>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</si>
  <si>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</si>
  <si>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</si>
  <si>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</si>
  <si>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</si>
  <si>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</si>
  <si>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</si>
  <si>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</si>
  <si>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</si>
  <si>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</si>
  <si>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</si>
  <si>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</si>
  <si>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</si>
  <si>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</si>
  <si>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</si>
  <si>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</si>
  <si>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</si>
  <si>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</si>
  <si>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</si>
  <si>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</si>
  <si>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</si>
  <si>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</si>
  <si>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</si>
  <si>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</si>
  <si>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</si>
  <si>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</si>
  <si>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</si>
  <si>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</si>
  <si>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</si>
  <si>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</si>
  <si>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</si>
  <si>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</si>
  <si>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</si>
  <si>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</si>
  <si>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</si>
  <si>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</si>
  <si>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</si>
  <si>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</si>
  <si>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</si>
  <si>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</si>
  <si>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</si>
  <si>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</si>
  <si>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</si>
  <si>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СИП2А 3*95+1*70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</si>
  <si>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</si>
  <si>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</si>
  <si>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</si>
  <si>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</si>
  <si>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</si>
  <si>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</si>
  <si>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</si>
  <si>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</si>
  <si>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</si>
  <si>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</si>
  <si>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ТЗ</t>
  </si>
  <si>
    <t>Год раскрытия информации: 2026 год</t>
  </si>
  <si>
    <t>2026</t>
  </si>
  <si>
    <t>1.1.1.2.</t>
  </si>
  <si>
    <t xml:space="preserve">Электроснабжение ЭПУ потребителей в соответствии с договором на ТП № 3-48-25-2727 г. Славянск-на-Кубани </t>
  </si>
  <si>
    <t>P_Сл_25_ЛК150_017520</t>
  </si>
  <si>
    <t>ВЛИ-0,4 от ТП Ц13-29</t>
  </si>
  <si>
    <t>017520</t>
  </si>
  <si>
    <t>0,316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</si>
</sst>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170" fontId="8" fillId="0" borderId="23" xfId="0" applyNumberFormat="1" applyFont="1" applyBorder="1" applyAlignment="1" applyProtection="1">
      <alignment horizontal="center" vertical="center"/>
      <protection locked="0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49" fontId="70" fillId="0" borderId="23" xfId="0" applyNumberFormat="1" applyFont="1" applyBorder="1" applyAlignment="1">
      <alignment horizontal="center" vertical="center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C6" zoomScale="85" zoomScaleNormal="70" zoomScaleSheetLayoutView="85" workbookViewId="0">
      <selection activeCell="T68" sqref="T6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5" t="s">
        <v>156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6" t="s">
        <v>157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7" t="s">
        <v>158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8" t="s">
        <v>159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7" t="s">
        <v>182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8" t="s">
        <v>21</v>
      </c>
      <c r="C16" s="148" t="s">
        <v>11</v>
      </c>
      <c r="D16" s="148" t="s">
        <v>10</v>
      </c>
      <c r="E16" s="148" t="s">
        <v>15</v>
      </c>
      <c r="F16" s="149" t="s">
        <v>18</v>
      </c>
      <c r="G16" s="145" t="s">
        <v>102</v>
      </c>
      <c r="H16" s="153" t="s">
        <v>43</v>
      </c>
      <c r="I16" s="154" t="s">
        <v>38</v>
      </c>
      <c r="J16" s="150" t="s">
        <v>9</v>
      </c>
      <c r="K16" s="151"/>
      <c r="L16" s="151"/>
      <c r="M16" s="152"/>
      <c r="N16" s="151"/>
      <c r="O16" s="144" t="s">
        <v>4</v>
      </c>
      <c r="P16" s="144"/>
      <c r="Q16" s="144"/>
      <c r="R16" s="144"/>
      <c r="S16" s="144"/>
      <c r="T16" s="144"/>
      <c r="U16" s="144"/>
      <c r="V16" s="144" t="s">
        <v>14</v>
      </c>
    </row>
    <row r="17" spans="1:22" s="17" customFormat="1" ht="78.75" x14ac:dyDescent="0.25">
      <c r="A17" s="8"/>
      <c r="B17" s="146"/>
      <c r="C17" s="146"/>
      <c r="D17" s="146"/>
      <c r="E17" s="146"/>
      <c r="F17" s="149"/>
      <c r="G17" s="146"/>
      <c r="H17" s="146"/>
      <c r="I17" s="14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9" t="s">
        <v>184</v>
      </c>
      <c r="C19" s="132" t="s">
        <v>185</v>
      </c>
      <c r="D19" s="133" t="s">
        <v>186</v>
      </c>
      <c r="E19" s="124" t="s">
        <v>161</v>
      </c>
      <c r="F19" s="118" t="s">
        <v>187</v>
      </c>
      <c r="G19" s="119" t="s">
        <v>160</v>
      </c>
      <c r="H19" s="119" t="s">
        <v>166</v>
      </c>
      <c r="I19" s="119" t="s">
        <v>183</v>
      </c>
      <c r="J19" s="118" t="s">
        <v>167</v>
      </c>
      <c r="K19" s="118" t="s">
        <v>168</v>
      </c>
      <c r="L19" s="118" t="s">
        <v>181</v>
      </c>
      <c r="M19" s="134" t="s">
        <v>188</v>
      </c>
      <c r="N19" s="123" t="s">
        <v>172</v>
      </c>
      <c r="O19" s="119" t="s">
        <v>160</v>
      </c>
      <c r="P19" s="119" t="s">
        <v>189</v>
      </c>
      <c r="Q19" s="87" t="s">
        <v>173</v>
      </c>
      <c r="R19" s="124" t="s">
        <v>175</v>
      </c>
      <c r="S19" s="124">
        <v>499</v>
      </c>
      <c r="T19" s="124">
        <v>1.98</v>
      </c>
      <c r="U19" s="73">
        <f>O19*P19*S19*T19</f>
        <v>312.21431999999999</v>
      </c>
      <c r="V19" s="19" t="s">
        <v>7</v>
      </c>
    </row>
    <row r="20" spans="1:22" s="8" customFormat="1" ht="57.75" customHeight="1" x14ac:dyDescent="0.25">
      <c r="B20" s="129" t="s">
        <v>184</v>
      </c>
      <c r="C20" s="132" t="s">
        <v>185</v>
      </c>
      <c r="D20" s="133" t="s">
        <v>186</v>
      </c>
      <c r="E20" s="125" t="s">
        <v>162</v>
      </c>
      <c r="F20" s="118" t="s">
        <v>187</v>
      </c>
      <c r="G20" s="119" t="s">
        <v>160</v>
      </c>
      <c r="H20" s="119" t="s">
        <v>166</v>
      </c>
      <c r="I20" s="119" t="s">
        <v>183</v>
      </c>
      <c r="J20" s="118" t="s">
        <v>167</v>
      </c>
      <c r="K20" s="118" t="s">
        <v>169</v>
      </c>
      <c r="L20" s="118" t="s">
        <v>181</v>
      </c>
      <c r="M20" s="134" t="s">
        <v>188</v>
      </c>
      <c r="N20" s="123" t="s">
        <v>172</v>
      </c>
      <c r="O20" s="119" t="s">
        <v>160</v>
      </c>
      <c r="P20" s="119" t="s">
        <v>189</v>
      </c>
      <c r="Q20" s="87" t="s">
        <v>173</v>
      </c>
      <c r="R20" s="124" t="s">
        <v>176</v>
      </c>
      <c r="S20" s="124">
        <v>517</v>
      </c>
      <c r="T20" s="121">
        <v>1.98</v>
      </c>
      <c r="U20" s="73">
        <f t="shared" ref="U20:U23" si="0">O20*P20*S20*T20</f>
        <v>323.47656000000001</v>
      </c>
      <c r="V20" s="19" t="s">
        <v>7</v>
      </c>
    </row>
    <row r="21" spans="1:22" s="8" customFormat="1" ht="45.75" customHeight="1" x14ac:dyDescent="0.25">
      <c r="B21" s="129" t="s">
        <v>184</v>
      </c>
      <c r="C21" s="132" t="s">
        <v>185</v>
      </c>
      <c r="D21" s="133" t="s">
        <v>186</v>
      </c>
      <c r="E21" s="126" t="s">
        <v>163</v>
      </c>
      <c r="F21" s="118" t="s">
        <v>187</v>
      </c>
      <c r="G21" s="122" t="s">
        <v>160</v>
      </c>
      <c r="H21" s="119" t="s">
        <v>166</v>
      </c>
      <c r="I21" s="119" t="s">
        <v>183</v>
      </c>
      <c r="J21" s="118" t="s">
        <v>167</v>
      </c>
      <c r="K21" s="118" t="s">
        <v>170</v>
      </c>
      <c r="L21" s="118" t="s">
        <v>181</v>
      </c>
      <c r="M21" s="134" t="s">
        <v>188</v>
      </c>
      <c r="N21" s="123" t="s">
        <v>172</v>
      </c>
      <c r="O21" s="119" t="s">
        <v>160</v>
      </c>
      <c r="P21" s="119" t="s">
        <v>189</v>
      </c>
      <c r="Q21" s="87" t="s">
        <v>173</v>
      </c>
      <c r="R21" s="127" t="s">
        <v>177</v>
      </c>
      <c r="S21" s="128">
        <v>317</v>
      </c>
      <c r="T21" s="121">
        <v>1.98</v>
      </c>
      <c r="U21" s="73">
        <f t="shared" si="0"/>
        <v>198.34055999999998</v>
      </c>
      <c r="V21" s="19" t="s">
        <v>7</v>
      </c>
    </row>
    <row r="22" spans="1:22" s="84" customFormat="1" ht="63.75" customHeight="1" x14ac:dyDescent="0.25">
      <c r="B22" s="129" t="s">
        <v>184</v>
      </c>
      <c r="C22" s="132" t="s">
        <v>185</v>
      </c>
      <c r="D22" s="133" t="s">
        <v>186</v>
      </c>
      <c r="E22" s="126" t="s">
        <v>164</v>
      </c>
      <c r="F22" s="118" t="s">
        <v>187</v>
      </c>
      <c r="G22" s="122" t="s">
        <v>160</v>
      </c>
      <c r="H22" s="119" t="s">
        <v>166</v>
      </c>
      <c r="I22" s="119" t="s">
        <v>183</v>
      </c>
      <c r="J22" s="118" t="s">
        <v>167</v>
      </c>
      <c r="K22" s="122"/>
      <c r="L22" s="118" t="s">
        <v>181</v>
      </c>
      <c r="M22" s="134" t="s">
        <v>188</v>
      </c>
      <c r="N22" s="123" t="s">
        <v>172</v>
      </c>
      <c r="O22" s="122" t="s">
        <v>160</v>
      </c>
      <c r="P22" s="119" t="s">
        <v>189</v>
      </c>
      <c r="Q22" s="87" t="s">
        <v>173</v>
      </c>
      <c r="R22" s="127" t="s">
        <v>178</v>
      </c>
      <c r="S22" s="128">
        <v>261</v>
      </c>
      <c r="T22" s="121">
        <v>1.98</v>
      </c>
      <c r="U22" s="73">
        <f t="shared" si="0"/>
        <v>163.30248</v>
      </c>
      <c r="V22" s="19" t="s">
        <v>7</v>
      </c>
    </row>
    <row r="23" spans="1:22" s="84" customFormat="1" ht="63.75" customHeight="1" x14ac:dyDescent="0.25">
      <c r="B23" s="129" t="s">
        <v>184</v>
      </c>
      <c r="C23" s="132" t="s">
        <v>185</v>
      </c>
      <c r="D23" s="133" t="s">
        <v>186</v>
      </c>
      <c r="E23" s="125" t="s">
        <v>165</v>
      </c>
      <c r="F23" s="118" t="s">
        <v>187</v>
      </c>
      <c r="G23" s="122" t="s">
        <v>160</v>
      </c>
      <c r="H23" s="119" t="s">
        <v>166</v>
      </c>
      <c r="I23" s="119" t="s">
        <v>183</v>
      </c>
      <c r="J23" s="118" t="s">
        <v>167</v>
      </c>
      <c r="K23" s="122" t="s">
        <v>171</v>
      </c>
      <c r="L23" s="118" t="s">
        <v>181</v>
      </c>
      <c r="M23" s="134" t="s">
        <v>188</v>
      </c>
      <c r="N23" s="123" t="s">
        <v>172</v>
      </c>
      <c r="O23" s="122" t="s">
        <v>160</v>
      </c>
      <c r="P23" s="122" t="s">
        <v>160</v>
      </c>
      <c r="Q23" s="120" t="s">
        <v>174</v>
      </c>
      <c r="R23" s="124" t="s">
        <v>179</v>
      </c>
      <c r="S23" s="124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1017.13392</v>
      </c>
      <c r="V24" s="19" t="s">
        <v>7</v>
      </c>
    </row>
    <row r="25" spans="1:22" ht="18.75" hidden="1" x14ac:dyDescent="0.25">
      <c r="B25" s="147" t="s">
        <v>73</v>
      </c>
      <c r="C25" s="147"/>
      <c r="D25" s="147"/>
      <c r="E25" s="147"/>
      <c r="F25" s="147"/>
      <c r="G25" s="147"/>
      <c r="H25" s="147"/>
      <c r="I25" s="147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0" t="s">
        <v>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0" customFormat="1" hidden="1" x14ac:dyDescent="0.25">
      <c r="B32" s="141" t="s">
        <v>113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2:21" s="50" customFormat="1" hidden="1" x14ac:dyDescent="0.25">
      <c r="B33" s="142" t="s">
        <v>115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2:21" s="50" customFormat="1" ht="21" hidden="1" customHeight="1" x14ac:dyDescent="0.25">
      <c r="B34" s="140" t="s">
        <v>139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0" t="s">
        <v>65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</row>
    <row r="37" spans="2:21" s="50" customFormat="1" hidden="1" x14ac:dyDescent="0.25">
      <c r="B37" s="52"/>
      <c r="C37" s="140" t="s">
        <v>66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2:21" s="50" customFormat="1" hidden="1" x14ac:dyDescent="0.25">
      <c r="B38" s="52"/>
      <c r="C38" s="140" t="s">
        <v>67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</row>
    <row r="39" spans="2:21" s="50" customFormat="1" hidden="1" x14ac:dyDescent="0.25">
      <c r="B39" s="52"/>
      <c r="C39" s="140" t="s">
        <v>68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</row>
    <row r="40" spans="2:21" s="50" customFormat="1" hidden="1" x14ac:dyDescent="0.25">
      <c r="B40" s="52"/>
      <c r="C40" s="140" t="s">
        <v>69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</row>
    <row r="41" spans="2:21" s="50" customFormat="1" hidden="1" x14ac:dyDescent="0.25">
      <c r="B41" s="52"/>
      <c r="C41" s="140" t="s">
        <v>70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</row>
    <row r="42" spans="2:21" s="50" customFormat="1" hidden="1" x14ac:dyDescent="0.25">
      <c r="B42" s="52"/>
      <c r="C42" s="140" t="s">
        <v>71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142" t="s">
        <v>44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0" customFormat="1" ht="36" hidden="1" customHeight="1" x14ac:dyDescent="0.25">
      <c r="B44" s="140" t="s">
        <v>40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2:21" s="50" customFormat="1" hidden="1" x14ac:dyDescent="0.25">
      <c r="B45" s="140" t="s">
        <v>41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</row>
    <row r="46" spans="2:21" s="50" customFormat="1" hidden="1" x14ac:dyDescent="0.25">
      <c r="B46" s="140" t="s">
        <v>116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</row>
    <row r="47" spans="2:21" s="50" customFormat="1" hidden="1" x14ac:dyDescent="0.25">
      <c r="B47" s="140" t="s">
        <v>117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</row>
    <row r="48" spans="2:21" s="50" customFormat="1" hidden="1" x14ac:dyDescent="0.25">
      <c r="B48" s="57"/>
      <c r="C48" s="140" t="s">
        <v>78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</row>
    <row r="49" spans="2:21" s="50" customFormat="1" hidden="1" x14ac:dyDescent="0.25">
      <c r="B49" s="57"/>
      <c r="C49" s="140" t="s">
        <v>77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</row>
    <row r="50" spans="2:21" s="50" customFormat="1" hidden="1" x14ac:dyDescent="0.25">
      <c r="B50" s="57"/>
      <c r="C50" s="140" t="s">
        <v>79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57"/>
      <c r="C51" s="140" t="s">
        <v>80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57"/>
      <c r="C52" s="140" t="s">
        <v>81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57"/>
      <c r="C53" s="140" t="s">
        <v>82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83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88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84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85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86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87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3" t="s">
        <v>89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143" t="s">
        <v>64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3" t="s">
        <v>118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143" t="s">
        <v>119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143" t="s">
        <v>120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143" t="s">
        <v>121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3" customFormat="1" ht="35.25" hidden="1" customHeight="1" x14ac:dyDescent="0.25">
      <c r="B66" s="140" t="s">
        <v>122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</row>
    <row r="67" spans="2:21" s="50" customFormat="1" ht="34.5" hidden="1" customHeight="1" x14ac:dyDescent="0.25">
      <c r="B67" s="140" t="s">
        <v>123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tabSelected="1"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6" t="s">
        <v>28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2:48" s="6" customFormat="1" x14ac:dyDescent="0.25">
      <c r="B7" s="138" t="s">
        <v>159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</row>
    <row r="8" spans="2:48" x14ac:dyDescent="0.25"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</row>
    <row r="9" spans="2:48" ht="18.75" x14ac:dyDescent="0.3">
      <c r="B9" s="157" t="str">
        <f>'20.1'!B12:V12</f>
        <v>Год раскрытия информации: 2026 год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">
        <v>184</v>
      </c>
      <c r="C15" s="112" t="str">
        <f>'20.1'!C19</f>
        <v xml:space="preserve">Электроснабжение ЭПУ потребителей в соответствии с договором на ТП № 3-48-25-2727 г. Славянск-на-Кубани </v>
      </c>
      <c r="D15" s="112" t="str">
        <f>'20.1'!D19</f>
        <v>P_Сл_25_ЛК150_017520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7" t="s">
        <v>73</v>
      </c>
      <c r="C21" s="147"/>
      <c r="D21" s="147"/>
      <c r="E21" s="147"/>
      <c r="F21" s="147"/>
      <c r="G21" s="147"/>
      <c r="H21" s="147"/>
      <c r="I21" s="14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2" t="s">
        <v>124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7" t="s">
        <v>34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45" s="88" customFormat="1" ht="18.75" x14ac:dyDescent="0.25"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</row>
    <row r="6" spans="1:45" s="88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45" s="90" customFormat="1" ht="15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</row>
    <row r="8" spans="1:45" s="91" customFormat="1" ht="15.75" x14ac:dyDescent="0.25"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45" s="91" customFormat="1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2" t="s">
        <v>32</v>
      </c>
      <c r="O12" s="162" t="s">
        <v>99</v>
      </c>
      <c r="P12" s="159" t="s">
        <v>31</v>
      </c>
      <c r="Q12" s="165" t="s">
        <v>149</v>
      </c>
      <c r="R12" s="165" t="s">
        <v>150</v>
      </c>
      <c r="S12" s="165" t="s">
        <v>151</v>
      </c>
      <c r="T12" s="165" t="s">
        <v>152</v>
      </c>
      <c r="U12" s="165" t="s">
        <v>153</v>
      </c>
      <c r="V12" s="165" t="s">
        <v>154</v>
      </c>
      <c r="W12" s="165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2"/>
      <c r="O13" s="162"/>
      <c r="P13" s="159"/>
      <c r="Q13" s="165" t="s">
        <v>140</v>
      </c>
      <c r="R13" s="165" t="s">
        <v>140</v>
      </c>
      <c r="S13" s="165" t="s">
        <v>140</v>
      </c>
      <c r="T13" s="165" t="s">
        <v>140</v>
      </c>
      <c r="U13" s="165" t="s">
        <v>140</v>
      </c>
      <c r="V13" s="165" t="s">
        <v>140</v>
      </c>
      <c r="W13" s="165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0" t="s">
        <v>180</v>
      </c>
      <c r="C15" s="107" t="str">
        <f>'20.1'!C19</f>
        <v xml:space="preserve">Электроснабжение ЭПУ потребителей в соответствии с договором на ТП № 3-48-25-2727 г. Славянск-на-Кубани </v>
      </c>
      <c r="D15" s="108" t="str">
        <f>'20.1'!D19</f>
        <v>P_Сл_25_ЛК150_017520</v>
      </c>
      <c r="E15" s="109" t="str">
        <f>'20.1'!I19</f>
        <v>2026</v>
      </c>
      <c r="F15" s="109" t="str">
        <f>E15</f>
        <v>2026</v>
      </c>
      <c r="G15" s="102">
        <f>'20.1'!U24/1000</f>
        <v>1.01713392</v>
      </c>
      <c r="H15" s="102">
        <f>G15*1.2</f>
        <v>1.2205607039999999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1.8406251933478441</v>
      </c>
      <c r="J15" s="103">
        <f>'20.2'!M20/1000</f>
        <v>0</v>
      </c>
      <c r="K15" s="103">
        <f>I15+J15</f>
        <v>1.8406251933478441</v>
      </c>
      <c r="L15" s="131">
        <v>0.55300000000000005</v>
      </c>
      <c r="M15" s="105">
        <f>K15-L15</f>
        <v>1.2876251933478442</v>
      </c>
      <c r="N15" s="102">
        <v>0.6</v>
      </c>
      <c r="O15" s="104">
        <f>H15-N15</f>
        <v>0.62056070399999996</v>
      </c>
      <c r="P15" s="103">
        <f>SUM(Q15:W15)</f>
        <v>0.55300000000000005</v>
      </c>
      <c r="Q15" s="110"/>
      <c r="R15" s="110"/>
      <c r="S15" s="131"/>
      <c r="T15" s="110">
        <v>0.55300000000000005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0" t="s">
        <v>74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</row>
    <row r="18" spans="2:23" s="60" customFormat="1" ht="15.75" hidden="1" x14ac:dyDescent="0.25">
      <c r="B18" s="158" t="s">
        <v>75</v>
      </c>
      <c r="C18" s="158"/>
      <c r="D18" s="158"/>
      <c r="E18" s="158"/>
      <c r="F18" s="158"/>
      <c r="G18" s="158"/>
      <c r="H18" s="158"/>
      <c r="I18" s="158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8" t="s">
        <v>76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2" t="s">
        <v>133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63" t="s">
        <v>130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</row>
    <row r="26" spans="2:23" s="56" customFormat="1" ht="36" hidden="1" customHeight="1" x14ac:dyDescent="0.25">
      <c r="B26" s="164" t="s">
        <v>112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63" t="s">
        <v>132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</row>
    <row r="30" spans="2:23" s="56" customFormat="1" ht="15.75" hidden="1" x14ac:dyDescent="0.25">
      <c r="B30" s="163" t="s">
        <v>131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63" t="s">
        <v>111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0" t="s">
        <v>158</v>
      </c>
      <c r="C7" s="170"/>
      <c r="D7" s="170"/>
      <c r="E7" s="170"/>
      <c r="F7" s="170"/>
      <c r="G7" s="170"/>
      <c r="H7" s="170"/>
      <c r="I7" s="170"/>
      <c r="J7" s="64"/>
    </row>
    <row r="8" spans="2:12" ht="18.75" x14ac:dyDescent="0.25">
      <c r="B8" s="171" t="s">
        <v>159</v>
      </c>
      <c r="C8" s="171"/>
      <c r="D8" s="171"/>
      <c r="E8" s="171"/>
      <c r="F8" s="171"/>
      <c r="G8" s="171"/>
      <c r="H8" s="171"/>
      <c r="I8" s="17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2" t="str">
        <f>'20.3'!B9:W9</f>
        <v>Год раскрытия информации: 2026 год</v>
      </c>
      <c r="C10" s="172"/>
      <c r="D10" s="172"/>
      <c r="E10" s="172"/>
      <c r="F10" s="172"/>
      <c r="G10" s="172"/>
      <c r="H10" s="172"/>
      <c r="I10" s="17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3" t="s">
        <v>1</v>
      </c>
      <c r="C12" s="173" t="s">
        <v>106</v>
      </c>
      <c r="D12" s="173" t="s">
        <v>140</v>
      </c>
      <c r="E12" s="173" t="s">
        <v>140</v>
      </c>
      <c r="F12" s="173" t="s">
        <v>140</v>
      </c>
      <c r="G12" s="173" t="s">
        <v>140</v>
      </c>
      <c r="H12" s="173" t="s">
        <v>140</v>
      </c>
      <c r="I12" s="173" t="s">
        <v>140</v>
      </c>
      <c r="J12" s="65"/>
      <c r="K12" s="71"/>
      <c r="L12" s="71"/>
    </row>
    <row r="13" spans="2:12" ht="18.75" x14ac:dyDescent="0.25">
      <c r="B13" s="173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2026-05-13T14:40:12Z</dcterms:modified>
</cp:coreProperties>
</file>